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 codeName="ThisWorkbook"/>
  <xr:revisionPtr revIDLastSave="0" documentId="13_ncr:1_{2CE5D882-D94C-47DC-BA3E-83A76EA55BEB}" xr6:coauthVersionLast="47" xr6:coauthVersionMax="47" xr10:uidLastSave="{00000000-0000-0000-0000-000000000000}"/>
  <bookViews>
    <workbookView xWindow="-120" yWindow="-120" windowWidth="29040" windowHeight="15720" tabRatio="868" xr2:uid="{00000000-000D-0000-FFFF-FFFF00000000}"/>
  </bookViews>
  <sheets>
    <sheet name="2026 Standby capacity rate" sheetId="56" r:id="rId1"/>
  </sheets>
  <definedNames>
    <definedName name="_aaa1">#REF!</definedName>
    <definedName name="_aaa2">#REF!</definedName>
    <definedName name="_aaa3">#REF!</definedName>
    <definedName name="_aaa4">#REF!</definedName>
    <definedName name="_aaa5">#REF!</definedName>
    <definedName name="_PR2">#REF!</definedName>
    <definedName name="_PR3">#REF!</definedName>
    <definedName name="_PR4">#REF!</definedName>
    <definedName name="_PR5">#REF!</definedName>
    <definedName name="_PR6">#REF!</definedName>
    <definedName name="_PR7">#REF!</definedName>
    <definedName name="A0">#REF!</definedName>
    <definedName name="a00">#REF!</definedName>
    <definedName name="a000">#REF!</definedName>
    <definedName name="aaa0">#REF!</definedName>
    <definedName name="aaa04a">#REF!</definedName>
    <definedName name="aaa3a">#REF!</definedName>
    <definedName name="aaa4a">#REF!</definedName>
    <definedName name="aaa4b">#REF!</definedName>
    <definedName name="aaaexport">#REF!</definedName>
    <definedName name="AARComparison">#REF!</definedName>
    <definedName name="AARCustomers">#REF!</definedName>
    <definedName name="BImp3">#REF!</definedName>
    <definedName name="BImp4">#REF!</definedName>
    <definedName name="BImpBChr">#REF!</definedName>
    <definedName name="COSinput">#REF!</definedName>
    <definedName name="CP">#REF!</definedName>
    <definedName name="CustBImp4actual">#REF!</definedName>
    <definedName name="CustBImp4fcst">#REF!</definedName>
    <definedName name="CustBImp4smclasses">#REF!</definedName>
    <definedName name="ForMel">#REF!</definedName>
    <definedName name="HQSurvey">#REF!</definedName>
    <definedName name="LCHistBills">#REF!</definedName>
    <definedName name="LG">#REF!</definedName>
    <definedName name="LI">#REF!</definedName>
    <definedName name="mctest">#REF!</definedName>
    <definedName name="MUNIS">#REF!</definedName>
    <definedName name="MUNIS_IR_14">#REF!</definedName>
    <definedName name="PR_current">#REF!</definedName>
    <definedName name="PR_proposed">#REF!</definedName>
    <definedName name="PR_variance">#REF!</definedName>
    <definedName name="_xlnm.Print_Area" localSheetId="0">'2026 Standby capacity rate'!$A$1:$F$63</definedName>
    <definedName name="Proof_R_8">#REF!</definedName>
    <definedName name="RC_Step2">#REF!</definedName>
    <definedName name="RC_Step3">#REF!</definedName>
    <definedName name="report">#REF!</definedName>
    <definedName name="RepR11toR10">#REF!</definedName>
    <definedName name="ResBills">#REF!</definedName>
    <definedName name="ResScDetails">#REF!</definedName>
    <definedName name="ResScGeneral">#REF!</definedName>
    <definedName name="scenarios">#REF!</definedName>
    <definedName name="SimRevActualAccr">#REF!</definedName>
    <definedName name="SRMC">#REF!</definedName>
    <definedName name="tablercbimp">#REF!</definedName>
    <definedName name="Tariff_Table">#REF!</definedName>
    <definedName name="Tariff_table_no2">#REF!</definedName>
    <definedName name="Tariffs_exp">#REF!</definedName>
    <definedName name="Tbl6p2">#REF!</definedName>
    <definedName name="test">#REF!</definedName>
    <definedName name="testres">#REF!</definedName>
    <definedName name="UnitCostval">#REF!</definedName>
    <definedName name="xxxx">#REF!</definedName>
    <definedName name="ztransferGeneral">#REF!</definedName>
    <definedName name="ztransterdetail">#REF!</definedName>
    <definedName name="zzfinal">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2" i="56" l="1"/>
  <c r="E52" i="56" s="1"/>
  <c r="D62" i="56" s="1"/>
  <c r="D17" i="56" l="1"/>
  <c r="D44" i="56" l="1"/>
  <c r="E44" i="56" s="1"/>
  <c r="D40" i="56"/>
  <c r="E40" i="56" s="1"/>
  <c r="D39" i="56"/>
  <c r="E39" i="56" s="1"/>
  <c r="D42" i="56"/>
  <c r="E42" i="56" s="1"/>
  <c r="D47" i="56"/>
  <c r="E47" i="56" s="1"/>
  <c r="D46" i="56"/>
  <c r="E46" i="56" s="1"/>
  <c r="D45" i="56"/>
  <c r="E45" i="56" s="1"/>
  <c r="D43" i="56"/>
  <c r="E43" i="56" s="1"/>
  <c r="D41" i="56" l="1"/>
  <c r="E41" i="56" s="1"/>
  <c r="D38" i="56"/>
  <c r="C62" i="56"/>
  <c r="E62" i="56" s="1"/>
  <c r="F62" i="56" s="1"/>
  <c r="C48" i="56" l="1"/>
  <c r="C53" i="56" s="1"/>
  <c r="D53" i="56" s="1"/>
  <c r="E53" i="56" s="1"/>
  <c r="E38" i="56"/>
  <c r="E48" i="56" s="1"/>
  <c r="D60" i="56" s="1"/>
  <c r="D48" i="56"/>
  <c r="C51" i="56" l="1"/>
  <c r="D51" i="56" s="1"/>
  <c r="E51" i="56" s="1"/>
  <c r="C27" i="56" l="1"/>
  <c r="D18" i="56"/>
  <c r="D31" i="56" l="1"/>
  <c r="C60" i="56" s="1"/>
  <c r="E60" i="56" s="1"/>
  <c r="F60" i="56" s="1"/>
</calcChain>
</file>

<file path=xl/sharedStrings.xml><?xml version="1.0" encoding="utf-8"?>
<sst xmlns="http://schemas.openxmlformats.org/spreadsheetml/2006/main" count="57" uniqueCount="56">
  <si>
    <t>Cost</t>
  </si>
  <si>
    <t xml:space="preserve">     Load Following</t>
  </si>
  <si>
    <t xml:space="preserve">     Reactive Supply &amp; Voltage Control</t>
  </si>
  <si>
    <t xml:space="preserve">     Regulation &amp; Frequency</t>
  </si>
  <si>
    <t xml:space="preserve">     Operating Reserve - Supplemental (10 min)</t>
  </si>
  <si>
    <t xml:space="preserve">     Operating Reserve - Supplemental (30 min)</t>
  </si>
  <si>
    <t xml:space="preserve">     Operating Reserve - Spinning (10 min)</t>
  </si>
  <si>
    <t>(  1) DOMESTIC</t>
  </si>
  <si>
    <t>(  2) SMALL GENERAL</t>
  </si>
  <si>
    <t>(  3) GENERAL</t>
  </si>
  <si>
    <t>(  4) GENERAL LARGE</t>
  </si>
  <si>
    <t>(  5) SMALL INDUSTRIAL</t>
  </si>
  <si>
    <t>(  6) MEDIUM INDUSTRIAL</t>
  </si>
  <si>
    <t>(  7) LARGE INDUSTRIAL</t>
  </si>
  <si>
    <t>(  8) ELI 2P-RTP</t>
  </si>
  <si>
    <t>(  9) MUNICIPAL</t>
  </si>
  <si>
    <t>(10) UNMETERED</t>
  </si>
  <si>
    <t>At Generator's Gate</t>
  </si>
  <si>
    <t>Transmission Loss at 69 kV</t>
  </si>
  <si>
    <t>Source</t>
  </si>
  <si>
    <t>Cost in thousands of $'s</t>
  </si>
  <si>
    <t>Less:  Ancillary generation-related costs recovered under OATT</t>
  </si>
  <si>
    <t>Demand-related fixed Gen. Costs net of Ancillary Service Costs3</t>
  </si>
  <si>
    <t>Demand-related fixed gen costs net of fuel costs</t>
  </si>
  <si>
    <t>Demand-related Costs</t>
  </si>
  <si>
    <t>3CP Monthly Ave</t>
  </si>
  <si>
    <t xml:space="preserve">Sum of 3 Coincident Winter Peaks </t>
  </si>
  <si>
    <t>Standby Demand Charge Calculation</t>
  </si>
  <si>
    <t>Category</t>
  </si>
  <si>
    <t>Usage</t>
  </si>
  <si>
    <t>Capacity Usage in kW</t>
  </si>
  <si>
    <t>At 69 kV Transmission Voltage</t>
  </si>
  <si>
    <t>STANDBY SERVICE TARIFF</t>
  </si>
  <si>
    <t>FUEL</t>
  </si>
  <si>
    <t>PURCHASES - OTHER THAN BIOMASS AND WIND</t>
  </si>
  <si>
    <t xml:space="preserve"> PURCHASES - BIOMASS</t>
  </si>
  <si>
    <t>MARITIME LINK</t>
  </si>
  <si>
    <t>PURCHASES - WIND ERIS</t>
  </si>
  <si>
    <t>PURCHASES - WIND NRIS</t>
  </si>
  <si>
    <t>IMPORTS</t>
  </si>
  <si>
    <t>BUTU CAPACITY CREDIT</t>
  </si>
  <si>
    <t>Less</t>
  </si>
  <si>
    <t>Subtotal</t>
  </si>
  <si>
    <t>2026 COSS  -   Exhibit 9A,  col 10.</t>
  </si>
  <si>
    <t xml:space="preserve">2026  COSS  - Exhibit 5, page 1, column 2. </t>
  </si>
  <si>
    <t>Add:  Interruptible Credit Cost</t>
  </si>
  <si>
    <t xml:space="preserve">2026  COSS  - Exhibit 6, page 6, column 1. </t>
  </si>
  <si>
    <t>TYPE OF SERVICE</t>
  </si>
  <si>
    <t>FIRM</t>
  </si>
  <si>
    <t>INTERRUPTIBLE</t>
  </si>
  <si>
    <t>TOTAL</t>
  </si>
  <si>
    <t>Unit Annual Cost $/kW</t>
  </si>
  <si>
    <t>Monthly Rate $/kW</t>
  </si>
  <si>
    <t>Firm Service Cost</t>
  </si>
  <si>
    <t>Interruptible Service Credit</t>
  </si>
  <si>
    <t>GRA 2026 -2027 GRA SR-01 Att 11 Fig 6-8 and Fig 6-10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</si>
</sst>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#,##0;[Red]\-&quot;$&quot;#,##0"/>
    <numFmt numFmtId="8" formatCode="&quot;$&quot;#,##0.00;[Red]\-&quot;$&quot;#,##0.00"/>
    <numFmt numFmtId="164" formatCode="&quot;$&quot;#,##0_);\(&quot;$&quot;#,##0\)"/>
    <numFmt numFmtId="165" formatCode="&quot;$&quot;#,##0.00_);[Red]\(&quot;$&quot;#,##0.00\)"/>
    <numFmt numFmtId="166" formatCode="0.0%"/>
    <numFmt numFmtId="167" formatCode="&quot;$&quot;#,##0.000;[Red]\-&quot;$&quot;#,##0.000"/>
    <numFmt numFmtId="168" formatCode="0.000%"/>
    <numFmt numFmtId="169" formatCode="&quot;$&quot;#,##0.0_);\(&quot;$&quot;#,##0.0\)"/>
  </numFmts>
  <fonts count="18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Arial MT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u/>
      <sz val="12"/>
      <name val="Arial"/>
      <family val="2"/>
    </font>
    <font>
      <b/>
      <i/>
      <sz val="12"/>
      <name val="Arial"/>
      <family val="2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 applyFill="0"/>
    <xf numFmtId="166" fontId="9" fillId="0" borderId="0"/>
    <xf numFmtId="40" fontId="5" fillId="2" borderId="0">
      <alignment horizontal="right"/>
    </xf>
    <xf numFmtId="0" fontId="6" fillId="2" borderId="0">
      <alignment horizontal="right"/>
    </xf>
    <xf numFmtId="0" fontId="7" fillId="2" borderId="1"/>
    <xf numFmtId="0" fontId="7" fillId="0" borderId="0" applyBorder="0">
      <alignment horizontal="centerContinuous"/>
    </xf>
    <xf numFmtId="0" fontId="8" fillId="0" borderId="0" applyBorder="0">
      <alignment horizontal="centerContinuous"/>
    </xf>
    <xf numFmtId="9" fontId="1" fillId="0" borderId="0" applyFont="0" applyFill="0" applyBorder="0" applyAlignment="0" applyProtection="0"/>
  </cellStyleXfs>
  <cellXfs count="57">
    <xf numFmtId="0" fontId="0" fillId="0" borderId="0" xfId="0"/>
    <xf numFmtId="167" fontId="0" fillId="0" borderId="0" xfId="0" applyNumberFormat="1" applyFill="1"/>
    <xf numFmtId="37" fontId="3" fillId="0" borderId="0" xfId="1" applyNumberFormat="1" applyFont="1"/>
    <xf numFmtId="0" fontId="0" fillId="0" borderId="0" xfId="0" applyFill="1"/>
    <xf numFmtId="0" fontId="13" fillId="0" borderId="0" xfId="0" applyFont="1" applyFill="1"/>
    <xf numFmtId="0" fontId="11" fillId="0" borderId="0" xfId="0" applyFont="1" applyFill="1"/>
    <xf numFmtId="0" fontId="12" fillId="0" borderId="0" xfId="0" applyFont="1" applyFill="1"/>
    <xf numFmtId="0" fontId="0" fillId="0" borderId="2" xfId="0" applyFill="1" applyBorder="1"/>
    <xf numFmtId="0" fontId="12" fillId="0" borderId="3" xfId="0" applyFont="1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2" fillId="0" borderId="0" xfId="0" applyFont="1" applyFill="1" applyAlignment="1">
      <alignment horizontal="center"/>
    </xf>
    <xf numFmtId="0" fontId="0" fillId="0" borderId="1" xfId="0" applyFill="1" applyBorder="1"/>
    <xf numFmtId="169" fontId="14" fillId="0" borderId="0" xfId="0" applyNumberFormat="1" applyFont="1" applyFill="1" applyAlignment="1">
      <alignment horizontal="right"/>
    </xf>
    <xf numFmtId="0" fontId="1" fillId="0" borderId="5" xfId="0" applyFont="1" applyFill="1" applyBorder="1"/>
    <xf numFmtId="164" fontId="10" fillId="0" borderId="0" xfId="0" applyNumberFormat="1" applyFont="1" applyFill="1" applyAlignment="1">
      <alignment horizontal="right"/>
    </xf>
    <xf numFmtId="164" fontId="14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4" fillId="0" borderId="0" xfId="0" applyFont="1" applyFill="1"/>
    <xf numFmtId="164" fontId="14" fillId="0" borderId="0" xfId="0" applyNumberFormat="1" applyFont="1" applyFill="1"/>
    <xf numFmtId="0" fontId="10" fillId="0" borderId="0" xfId="0" applyFont="1" applyFill="1" applyAlignment="1">
      <alignment wrapText="1"/>
    </xf>
    <xf numFmtId="6" fontId="0" fillId="0" borderId="0" xfId="0" applyNumberFormat="1" applyFill="1"/>
    <xf numFmtId="0" fontId="0" fillId="0" borderId="6" xfId="0" applyFill="1" applyBorder="1"/>
    <xf numFmtId="0" fontId="16" fillId="0" borderId="7" xfId="0" applyFont="1" applyFill="1" applyBorder="1" applyAlignment="1">
      <alignment wrapText="1"/>
    </xf>
    <xf numFmtId="0" fontId="0" fillId="0" borderId="7" xfId="0" applyFill="1" applyBorder="1"/>
    <xf numFmtId="164" fontId="14" fillId="0" borderId="7" xfId="0" applyNumberFormat="1" applyFont="1" applyFill="1" applyBorder="1"/>
    <xf numFmtId="0" fontId="0" fillId="0" borderId="8" xfId="0" applyFill="1" applyBorder="1"/>
    <xf numFmtId="0" fontId="2" fillId="0" borderId="0" xfId="0" applyFont="1" applyFill="1" applyAlignment="1">
      <alignment horizontal="center" wrapText="1"/>
    </xf>
    <xf numFmtId="37" fontId="0" fillId="0" borderId="0" xfId="0" applyNumberFormat="1" applyFill="1"/>
    <xf numFmtId="37" fontId="3" fillId="0" borderId="0" xfId="0" applyNumberFormat="1" applyFont="1" applyFill="1"/>
    <xf numFmtId="0" fontId="4" fillId="0" borderId="3" xfId="0" applyFont="1" applyFill="1" applyBorder="1"/>
    <xf numFmtId="0" fontId="2" fillId="0" borderId="0" xfId="0" applyFont="1" applyFill="1"/>
    <xf numFmtId="8" fontId="0" fillId="0" borderId="0" xfId="0" applyNumberFormat="1" applyFill="1"/>
    <xf numFmtId="168" fontId="0" fillId="0" borderId="0" xfId="7" applyNumberFormat="1" applyFont="1" applyFill="1"/>
    <xf numFmtId="0" fontId="1" fillId="0" borderId="5" xfId="0" applyFont="1" applyFill="1" applyBorder="1" applyAlignment="1">
      <alignment wrapText="1"/>
    </xf>
    <xf numFmtId="164" fontId="15" fillId="0" borderId="0" xfId="0" applyNumberFormat="1" applyFont="1" applyFill="1" applyAlignment="1">
      <alignment horizontal="right"/>
    </xf>
    <xf numFmtId="6" fontId="14" fillId="0" borderId="0" xfId="0" applyNumberFormat="1" applyFont="1" applyFill="1"/>
    <xf numFmtId="6" fontId="15" fillId="0" borderId="0" xfId="0" applyNumberFormat="1" applyFont="1" applyFill="1"/>
    <xf numFmtId="10" fontId="2" fillId="0" borderId="0" xfId="7" applyNumberFormat="1" applyFont="1" applyFill="1" applyBorder="1"/>
    <xf numFmtId="37" fontId="4" fillId="0" borderId="0" xfId="1" applyNumberFormat="1" applyFont="1"/>
    <xf numFmtId="0" fontId="2" fillId="0" borderId="5" xfId="0" applyFont="1" applyFill="1" applyBorder="1"/>
    <xf numFmtId="37" fontId="1" fillId="0" borderId="0" xfId="0" applyNumberFormat="1" applyFont="1" applyFill="1"/>
    <xf numFmtId="37" fontId="1" fillId="0" borderId="0" xfId="1" applyNumberFormat="1" applyFont="1"/>
    <xf numFmtId="0" fontId="2" fillId="0" borderId="0" xfId="0" applyFont="1" applyFill="1" applyAlignment="1">
      <alignment horizontal="right"/>
    </xf>
    <xf numFmtId="167" fontId="10" fillId="0" borderId="1" xfId="0" applyNumberFormat="1" applyFont="1" applyFill="1" applyBorder="1"/>
    <xf numFmtId="0" fontId="2" fillId="0" borderId="1" xfId="0" applyFont="1" applyFill="1" applyBorder="1"/>
    <xf numFmtId="165" fontId="0" fillId="0" borderId="0" xfId="0" applyNumberFormat="1" applyFill="1"/>
    <xf numFmtId="0" fontId="1" fillId="0" borderId="5" xfId="0" applyFont="1" applyFill="1" applyBorder="1" applyAlignment="1">
      <alignment wrapText="1"/>
    </xf>
    <xf numFmtId="0" fontId="0" fillId="0" borderId="5" xfId="0" applyFill="1" applyBorder="1" applyAlignment="1">
      <alignment wrapText="1"/>
    </xf>
    <xf numFmtId="0" fontId="2" fillId="0" borderId="3" xfId="0" applyFont="1" applyFill="1" applyBorder="1" applyAlignment="1">
      <alignment horizontal="center"/>
    </xf>
    <xf numFmtId="0" fontId="17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5" xfId="0" applyFont="1" applyFill="1" applyBorder="1" applyAlignment="1">
      <alignment wrapText="1"/>
    </xf>
    <xf numFmtId="0" fontId="2" fillId="0" borderId="0" xfId="0" applyFont="1" applyFill="1" applyAlignment="1">
      <alignment horizontal="center"/>
    </xf>
  </cellXfs>
  <cellStyles count="8">
    <cellStyle name="Normal" xfId="0" builtinId="0"/>
    <cellStyle name="Normal_Exh 9a Annual" xfId="1" xr:uid="{00000000-0005-0000-0000-000001000000}"/>
    <cellStyle name="Output Amounts" xfId="2" xr:uid="{00000000-0005-0000-0000-000002000000}"/>
    <cellStyle name="Output Column Headings" xfId="3" xr:uid="{00000000-0005-0000-0000-000003000000}"/>
    <cellStyle name="Output Line Items" xfId="4" xr:uid="{00000000-0005-0000-0000-000004000000}"/>
    <cellStyle name="Output Report Heading" xfId="5" xr:uid="{00000000-0005-0000-0000-000005000000}"/>
    <cellStyle name="Output Report Title" xfId="6" xr:uid="{00000000-0005-0000-0000-000006000000}"/>
    <cellStyle name="Percent" xfId="7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7"/>
  <sheetViews>
    <sheetView tabSelected="1" view="pageBreakPreview" zoomScale="85" zoomScaleNormal="85" zoomScaleSheetLayoutView="85" workbookViewId="0">
      <pane xSplit="1" ySplit="5" topLeftCell="B36" activePane="bottomRight" state="frozen"/>
      <selection pane="topRight" activeCell="B1" sqref="B1"/>
      <selection pane="bottomLeft" activeCell="A6" sqref="A6"/>
      <selection pane="bottomRight" activeCell="C21" sqref="C21"/>
    </sheetView>
  </sheetViews>
  <sheetFormatPr defaultColWidth="9.42578125" defaultRowHeight="12.75"/>
  <cols>
    <col min="1" max="1" width="21.5703125" style="3" customWidth="1"/>
    <col min="2" max="2" width="42.5703125" style="3" customWidth="1"/>
    <col min="3" max="3" width="13.42578125" style="3" bestFit="1" customWidth="1"/>
    <col min="4" max="4" width="15.42578125" style="3" customWidth="1"/>
    <col min="5" max="5" width="27.42578125" style="3" bestFit="1" customWidth="1"/>
    <col min="6" max="6" width="24.5703125" style="3" customWidth="1"/>
    <col min="7" max="7" width="9.42578125" style="3"/>
    <col min="8" max="8" width="9.5703125" style="3" bestFit="1" customWidth="1"/>
    <col min="9" max="9" width="12.5703125" style="3" bestFit="1" customWidth="1"/>
    <col min="10" max="16384" width="9.42578125" style="3"/>
  </cols>
  <sheetData>
    <row r="1" spans="1:6" ht="21.75" customHeight="1">
      <c r="A1" s="51" t="s">
        <v>32</v>
      </c>
      <c r="B1" s="52"/>
      <c r="C1" s="52"/>
      <c r="D1" s="52"/>
      <c r="E1" s="52"/>
    </row>
    <row r="2" spans="1:6" ht="15.75">
      <c r="A2" s="4"/>
    </row>
    <row r="3" spans="1:6" ht="18">
      <c r="A3" s="5" t="s">
        <v>19</v>
      </c>
      <c r="B3" s="6" t="s">
        <v>28</v>
      </c>
      <c r="C3" s="53"/>
      <c r="D3" s="54"/>
    </row>
    <row r="5" spans="1:6" ht="18">
      <c r="A5" s="7"/>
      <c r="B5" s="8" t="s">
        <v>24</v>
      </c>
      <c r="C5" s="50" t="s">
        <v>20</v>
      </c>
      <c r="D5" s="50"/>
      <c r="E5" s="9"/>
      <c r="F5" s="10"/>
    </row>
    <row r="6" spans="1:6" ht="18">
      <c r="A6" s="11"/>
      <c r="B6" s="6"/>
      <c r="C6" s="12"/>
      <c r="D6" s="12"/>
      <c r="F6" s="13"/>
    </row>
    <row r="7" spans="1:6" ht="26.25">
      <c r="A7" s="35" t="s">
        <v>44</v>
      </c>
      <c r="B7" s="6"/>
      <c r="C7" s="12"/>
      <c r="D7" s="14">
        <v>357621.46669887274</v>
      </c>
      <c r="F7" s="13"/>
    </row>
    <row r="8" spans="1:6" ht="18">
      <c r="A8" s="15" t="s">
        <v>41</v>
      </c>
      <c r="B8" s="6"/>
      <c r="C8" s="12"/>
      <c r="D8" s="16"/>
      <c r="F8" s="13"/>
    </row>
    <row r="9" spans="1:6" ht="18">
      <c r="A9" s="11" t="s">
        <v>33</v>
      </c>
      <c r="B9" s="6"/>
      <c r="C9" s="12"/>
      <c r="D9" s="17">
        <v>0</v>
      </c>
      <c r="F9" s="13"/>
    </row>
    <row r="10" spans="1:6" ht="18">
      <c r="A10" s="11" t="s">
        <v>34</v>
      </c>
      <c r="B10" s="6"/>
      <c r="C10" s="12"/>
      <c r="D10" s="17">
        <v>8333.50179027593</v>
      </c>
      <c r="F10" s="13"/>
    </row>
    <row r="11" spans="1:6" ht="18">
      <c r="A11" s="11" t="s">
        <v>35</v>
      </c>
      <c r="B11" s="6"/>
      <c r="C11" s="12"/>
      <c r="D11" s="17">
        <v>5364.5435816857835</v>
      </c>
      <c r="F11" s="13"/>
    </row>
    <row r="12" spans="1:6" ht="18">
      <c r="A12" s="11" t="s">
        <v>36</v>
      </c>
      <c r="B12" s="6"/>
      <c r="C12" s="12"/>
      <c r="D12" s="17">
        <v>90413.083538959749</v>
      </c>
      <c r="F12" s="13"/>
    </row>
    <row r="13" spans="1:6" ht="18">
      <c r="A13" s="11" t="s">
        <v>37</v>
      </c>
      <c r="B13" s="6"/>
      <c r="C13" s="12"/>
      <c r="D13" s="17">
        <v>15071.475954341378</v>
      </c>
      <c r="F13" s="13"/>
    </row>
    <row r="14" spans="1:6" ht="18">
      <c r="A14" s="11" t="s">
        <v>38</v>
      </c>
      <c r="B14" s="6"/>
      <c r="C14" s="12"/>
      <c r="D14" s="17">
        <v>50290.071090523517</v>
      </c>
      <c r="F14" s="13"/>
    </row>
    <row r="15" spans="1:6" ht="18">
      <c r="A15" s="11" t="s">
        <v>39</v>
      </c>
      <c r="B15" s="6"/>
      <c r="C15" s="12"/>
      <c r="D15" s="17">
        <v>0</v>
      </c>
      <c r="F15" s="13"/>
    </row>
    <row r="16" spans="1:6" ht="18">
      <c r="A16" s="11" t="s">
        <v>40</v>
      </c>
      <c r="B16" s="6"/>
      <c r="C16" s="12"/>
      <c r="D16" s="36">
        <v>301.7441505134023</v>
      </c>
      <c r="F16" s="13"/>
    </row>
    <row r="17" spans="1:6" ht="18">
      <c r="A17" s="15" t="s">
        <v>42</v>
      </c>
      <c r="B17" s="6"/>
      <c r="C17" s="12"/>
      <c r="D17" s="17">
        <f>SUM(D9:D16)</f>
        <v>169774.42010629977</v>
      </c>
      <c r="F17" s="13"/>
    </row>
    <row r="18" spans="1:6" ht="25.5">
      <c r="A18" s="35" t="s">
        <v>44</v>
      </c>
      <c r="B18" s="18" t="s">
        <v>23</v>
      </c>
      <c r="C18" s="19"/>
      <c r="D18" s="20">
        <f>D7-D17</f>
        <v>187847.04659257297</v>
      </c>
      <c r="F18" s="13"/>
    </row>
    <row r="19" spans="1:6" ht="15">
      <c r="A19" s="11"/>
      <c r="D19" s="20"/>
      <c r="F19" s="13"/>
    </row>
    <row r="20" spans="1:6" ht="31.5">
      <c r="A20" s="55" t="s">
        <v>55</v>
      </c>
      <c r="B20" s="21" t="s">
        <v>21</v>
      </c>
      <c r="C20" s="22"/>
      <c r="D20" s="20"/>
      <c r="F20" s="13"/>
    </row>
    <row r="21" spans="1:6" ht="15">
      <c r="A21" s="49"/>
      <c r="B21" s="19" t="s">
        <v>2</v>
      </c>
      <c r="C21" s="37">
        <v>4117.9970929816682</v>
      </c>
      <c r="D21" s="20"/>
      <c r="F21" s="13"/>
    </row>
    <row r="22" spans="1:6" ht="15">
      <c r="A22" s="49"/>
      <c r="B22" s="19" t="s">
        <v>3</v>
      </c>
      <c r="C22" s="37">
        <v>5099.0916788027025</v>
      </c>
      <c r="D22" s="20"/>
      <c r="F22" s="13"/>
    </row>
    <row r="23" spans="1:6" ht="15">
      <c r="A23" s="49"/>
      <c r="B23" s="19" t="s">
        <v>1</v>
      </c>
      <c r="C23" s="37">
        <v>21166.106865177644</v>
      </c>
      <c r="D23" s="20"/>
      <c r="F23" s="13"/>
    </row>
    <row r="24" spans="1:6" ht="15">
      <c r="A24" s="49"/>
      <c r="B24" s="19" t="s">
        <v>6</v>
      </c>
      <c r="C24" s="37">
        <v>4206.3650853429226</v>
      </c>
      <c r="D24" s="20"/>
      <c r="F24" s="13"/>
    </row>
    <row r="25" spans="1:6" ht="15">
      <c r="A25" s="49"/>
      <c r="B25" s="19" t="s">
        <v>4</v>
      </c>
      <c r="C25" s="37">
        <v>12328.772650075352</v>
      </c>
      <c r="D25" s="20"/>
      <c r="F25" s="13"/>
    </row>
    <row r="26" spans="1:6" ht="15">
      <c r="A26" s="49"/>
      <c r="B26" s="19" t="s">
        <v>5</v>
      </c>
      <c r="C26" s="38">
        <v>6012.7053515267153</v>
      </c>
      <c r="D26" s="20"/>
      <c r="F26" s="13"/>
    </row>
    <row r="27" spans="1:6" ht="15">
      <c r="A27" s="11"/>
      <c r="C27" s="37">
        <f>SUM(C21:C26)</f>
        <v>52931.038723907011</v>
      </c>
      <c r="D27" s="20"/>
      <c r="F27" s="13"/>
    </row>
    <row r="28" spans="1:6" ht="15">
      <c r="A28" s="11"/>
      <c r="C28" s="37"/>
      <c r="D28" s="20"/>
      <c r="F28" s="13"/>
    </row>
    <row r="29" spans="1:6" ht="26.25">
      <c r="A29" s="35" t="s">
        <v>46</v>
      </c>
      <c r="B29" s="21" t="s">
        <v>45</v>
      </c>
      <c r="C29" s="37">
        <v>11165.260173450206</v>
      </c>
      <c r="D29" s="20">
        <v>11165.260173450206</v>
      </c>
      <c r="F29" s="13"/>
    </row>
    <row r="30" spans="1:6" ht="15">
      <c r="A30" s="11"/>
      <c r="C30" s="22"/>
      <c r="D30" s="20"/>
      <c r="F30" s="13"/>
    </row>
    <row r="31" spans="1:6" ht="30">
      <c r="A31" s="23"/>
      <c r="B31" s="24" t="s">
        <v>22</v>
      </c>
      <c r="C31" s="25"/>
      <c r="D31" s="26">
        <f>D18-C27+C29</f>
        <v>146081.26804211616</v>
      </c>
      <c r="E31" s="25"/>
      <c r="F31" s="27"/>
    </row>
    <row r="33" spans="1:6" ht="18">
      <c r="A33" s="7"/>
      <c r="B33" s="8" t="s">
        <v>30</v>
      </c>
      <c r="C33" s="9"/>
      <c r="D33" s="9"/>
      <c r="E33" s="9"/>
      <c r="F33" s="10"/>
    </row>
    <row r="34" spans="1:6">
      <c r="A34" s="11"/>
      <c r="B34" s="19"/>
      <c r="C34" s="19"/>
      <c r="F34" s="13"/>
    </row>
    <row r="35" spans="1:6">
      <c r="A35" s="11"/>
      <c r="B35" s="19" t="s">
        <v>18</v>
      </c>
      <c r="E35" s="39">
        <v>4.2200000000000001E-2</v>
      </c>
      <c r="F35" s="13"/>
    </row>
    <row r="36" spans="1:6" ht="38.25">
      <c r="A36" s="11"/>
      <c r="B36" s="19"/>
      <c r="C36" s="28" t="s">
        <v>26</v>
      </c>
      <c r="D36" s="56" t="s">
        <v>25</v>
      </c>
      <c r="E36" s="56"/>
      <c r="F36" s="13"/>
    </row>
    <row r="37" spans="1:6" ht="25.5" customHeight="1">
      <c r="A37" s="11"/>
      <c r="C37" s="56" t="s">
        <v>17</v>
      </c>
      <c r="D37" s="56"/>
      <c r="E37" s="28" t="s">
        <v>31</v>
      </c>
      <c r="F37" s="13"/>
    </row>
    <row r="38" spans="1:6">
      <c r="A38" s="48" t="s">
        <v>43</v>
      </c>
      <c r="B38" s="3" t="s">
        <v>7</v>
      </c>
      <c r="C38" s="29">
        <v>4353837.5476857182</v>
      </c>
      <c r="D38" s="29">
        <f>C38/3</f>
        <v>1451279.1825619061</v>
      </c>
      <c r="E38" s="40">
        <f>D38/(1+$E$35)</f>
        <v>1392515.0475550815</v>
      </c>
      <c r="F38" s="13"/>
    </row>
    <row r="39" spans="1:6">
      <c r="A39" s="49"/>
      <c r="B39" s="3" t="s">
        <v>8</v>
      </c>
      <c r="C39" s="29">
        <v>222263.61331022513</v>
      </c>
      <c r="D39" s="29">
        <f t="shared" ref="D39:D47" si="0">C39/3</f>
        <v>74087.871103408383</v>
      </c>
      <c r="E39" s="40">
        <f t="shared" ref="E39:E47" si="1">D39/(1+$E$35)</f>
        <v>71087.959224149279</v>
      </c>
      <c r="F39" s="13"/>
    </row>
    <row r="40" spans="1:6">
      <c r="A40" s="49"/>
      <c r="B40" s="3" t="s">
        <v>9</v>
      </c>
      <c r="C40" s="29">
        <v>1206116.4283099242</v>
      </c>
      <c r="D40" s="29">
        <f t="shared" si="0"/>
        <v>402038.8094366414</v>
      </c>
      <c r="E40" s="40">
        <f t="shared" si="1"/>
        <v>385759.74806816486</v>
      </c>
      <c r="F40" s="13"/>
    </row>
    <row r="41" spans="1:6">
      <c r="A41" s="49"/>
      <c r="B41" s="3" t="s">
        <v>10</v>
      </c>
      <c r="C41" s="29">
        <v>137482.10330239061</v>
      </c>
      <c r="D41" s="29">
        <f t="shared" si="0"/>
        <v>45827.367767463533</v>
      </c>
      <c r="E41" s="40">
        <f t="shared" si="1"/>
        <v>43971.759515892853</v>
      </c>
      <c r="F41" s="13"/>
    </row>
    <row r="42" spans="1:6">
      <c r="A42" s="49"/>
      <c r="B42" s="3" t="s">
        <v>11</v>
      </c>
      <c r="C42" s="29">
        <v>123549.9933189287</v>
      </c>
      <c r="D42" s="29">
        <f t="shared" si="0"/>
        <v>41183.331106309568</v>
      </c>
      <c r="E42" s="40">
        <f t="shared" si="1"/>
        <v>39515.76578997272</v>
      </c>
      <c r="F42" s="13"/>
    </row>
    <row r="43" spans="1:6">
      <c r="A43" s="49"/>
      <c r="B43" s="3" t="s">
        <v>12</v>
      </c>
      <c r="C43" s="29">
        <v>158817.63779113401</v>
      </c>
      <c r="D43" s="29">
        <f t="shared" si="0"/>
        <v>52939.212597044672</v>
      </c>
      <c r="E43" s="40">
        <f t="shared" si="1"/>
        <v>50795.636727158577</v>
      </c>
      <c r="F43" s="13"/>
    </row>
    <row r="44" spans="1:6">
      <c r="A44" s="49"/>
      <c r="B44" s="3" t="s">
        <v>13</v>
      </c>
      <c r="C44" s="29">
        <v>246525.09930568683</v>
      </c>
      <c r="D44" s="29">
        <f t="shared" si="0"/>
        <v>82175.033101895606</v>
      </c>
      <c r="E44" s="40">
        <f t="shared" si="1"/>
        <v>78847.661774990978</v>
      </c>
      <c r="F44" s="13"/>
    </row>
    <row r="45" spans="1:6">
      <c r="A45" s="49"/>
      <c r="B45" s="3" t="s">
        <v>14</v>
      </c>
      <c r="C45" s="29">
        <v>203227.19380810007</v>
      </c>
      <c r="D45" s="29">
        <f t="shared" si="0"/>
        <v>67742.397936033361</v>
      </c>
      <c r="E45" s="40">
        <f t="shared" si="1"/>
        <v>64999.422314367068</v>
      </c>
      <c r="F45" s="13"/>
    </row>
    <row r="46" spans="1:6">
      <c r="A46" s="49"/>
      <c r="B46" s="3" t="s">
        <v>15</v>
      </c>
      <c r="C46" s="29">
        <v>93930.622937181382</v>
      </c>
      <c r="D46" s="29">
        <f t="shared" si="0"/>
        <v>31310.207645727129</v>
      </c>
      <c r="E46" s="40">
        <f t="shared" si="1"/>
        <v>30042.41762207554</v>
      </c>
      <c r="F46" s="13"/>
    </row>
    <row r="47" spans="1:6">
      <c r="A47" s="49"/>
      <c r="B47" s="3" t="s">
        <v>16</v>
      </c>
      <c r="C47" s="30">
        <v>31519.595491792017</v>
      </c>
      <c r="D47" s="30">
        <f t="shared" si="0"/>
        <v>10506.53183059734</v>
      </c>
      <c r="E47" s="2">
        <f t="shared" si="1"/>
        <v>10081.109029550316</v>
      </c>
      <c r="F47" s="13"/>
    </row>
    <row r="48" spans="1:6">
      <c r="A48" s="11"/>
      <c r="C48" s="29">
        <f>SUM(C38:C47)</f>
        <v>6777269.8352610804</v>
      </c>
      <c r="D48" s="29">
        <f>SUM(D38:D47)</f>
        <v>2259089.9450870273</v>
      </c>
      <c r="E48" s="29">
        <f>SUM(E38:E47)</f>
        <v>2167616.5276214038</v>
      </c>
      <c r="F48" s="13"/>
    </row>
    <row r="49" spans="1:6">
      <c r="A49" s="11"/>
      <c r="C49" s="29"/>
      <c r="D49" s="29"/>
      <c r="E49" s="29"/>
      <c r="F49" s="13"/>
    </row>
    <row r="50" spans="1:6">
      <c r="A50" s="11"/>
      <c r="B50" s="41" t="s">
        <v>47</v>
      </c>
      <c r="C50" s="29"/>
      <c r="D50" s="29"/>
      <c r="E50" s="29"/>
      <c r="F50" s="13"/>
    </row>
    <row r="51" spans="1:6">
      <c r="A51" s="11"/>
      <c r="B51" s="15" t="s">
        <v>48</v>
      </c>
      <c r="C51" s="42">
        <f>C53-C52</f>
        <v>6570262.9954432743</v>
      </c>
      <c r="D51" s="29">
        <f t="shared" ref="D51:D53" si="2">C51/3</f>
        <v>2190087.6651477581</v>
      </c>
      <c r="E51" s="43">
        <f t="shared" ref="E51:E53" si="3">D51/(1+$E$35)</f>
        <v>2101408.2375242352</v>
      </c>
      <c r="F51" s="13"/>
    </row>
    <row r="52" spans="1:6">
      <c r="A52" s="11"/>
      <c r="B52" s="15" t="s">
        <v>49</v>
      </c>
      <c r="C52" s="30">
        <v>207006.83981780574</v>
      </c>
      <c r="D52" s="30">
        <f t="shared" si="2"/>
        <v>69002.279939268585</v>
      </c>
      <c r="E52" s="2">
        <f>D52/(1+$E$35)</f>
        <v>66208.290097168094</v>
      </c>
      <c r="F52" s="13"/>
    </row>
    <row r="53" spans="1:6">
      <c r="A53" s="11"/>
      <c r="B53" s="15" t="s">
        <v>50</v>
      </c>
      <c r="C53" s="42">
        <f>C48</f>
        <v>6777269.8352610804</v>
      </c>
      <c r="D53" s="29">
        <f t="shared" si="2"/>
        <v>2259089.9450870268</v>
      </c>
      <c r="E53" s="43">
        <f t="shared" si="3"/>
        <v>2167616.5276214033</v>
      </c>
      <c r="F53" s="13"/>
    </row>
    <row r="54" spans="1:6">
      <c r="A54" s="23"/>
      <c r="B54" s="25"/>
      <c r="C54" s="25"/>
      <c r="D54" s="25"/>
      <c r="E54" s="25"/>
      <c r="F54" s="27"/>
    </row>
    <row r="55" spans="1:6">
      <c r="C55" s="19"/>
      <c r="D55" s="19"/>
      <c r="E55" s="19"/>
    </row>
    <row r="56" spans="1:6" ht="18">
      <c r="A56" s="7"/>
      <c r="B56" s="8" t="s">
        <v>27</v>
      </c>
      <c r="C56" s="31"/>
      <c r="D56" s="31"/>
      <c r="E56" s="31"/>
      <c r="F56" s="10"/>
    </row>
    <row r="57" spans="1:6">
      <c r="A57" s="11"/>
      <c r="C57" s="19"/>
      <c r="D57" s="19"/>
      <c r="E57" s="19"/>
      <c r="F57" s="13"/>
    </row>
    <row r="58" spans="1:6">
      <c r="A58" s="11"/>
      <c r="C58" s="44" t="s">
        <v>0</v>
      </c>
      <c r="D58" s="44" t="s">
        <v>29</v>
      </c>
      <c r="E58" s="32" t="s">
        <v>51</v>
      </c>
      <c r="F58" s="46" t="s">
        <v>52</v>
      </c>
    </row>
    <row r="59" spans="1:6" ht="8.4499999999999993" customHeight="1">
      <c r="A59" s="11"/>
      <c r="C59" s="19"/>
      <c r="D59" s="19"/>
      <c r="E59" s="19"/>
      <c r="F59" s="13"/>
    </row>
    <row r="60" spans="1:6" ht="15.75">
      <c r="A60" s="11"/>
      <c r="B60" s="5" t="s">
        <v>53</v>
      </c>
      <c r="C60" s="22">
        <f>D31</f>
        <v>146081.26804211616</v>
      </c>
      <c r="D60" s="29">
        <f>E48</f>
        <v>2167616.5276214038</v>
      </c>
      <c r="E60" s="1">
        <f>C60/D60*1000</f>
        <v>67.392578982785253</v>
      </c>
      <c r="F60" s="45">
        <f>E60/12</f>
        <v>5.6160482485654377</v>
      </c>
    </row>
    <row r="61" spans="1:6" ht="6.6" customHeight="1">
      <c r="A61" s="11"/>
      <c r="B61" s="5"/>
      <c r="C61" s="33"/>
      <c r="D61" s="29"/>
      <c r="E61" s="1"/>
      <c r="F61" s="13"/>
    </row>
    <row r="62" spans="1:6" ht="15.75">
      <c r="A62" s="11"/>
      <c r="B62" s="5" t="s">
        <v>54</v>
      </c>
      <c r="C62" s="22">
        <f>-C29</f>
        <v>-11165.260173450206</v>
      </c>
      <c r="D62" s="29">
        <f>E52</f>
        <v>66208.290097168094</v>
      </c>
      <c r="E62" s="1">
        <f>C62/D62*1000</f>
        <v>-168.63840097764094</v>
      </c>
      <c r="F62" s="45">
        <f>E62/12</f>
        <v>-14.053200081470079</v>
      </c>
    </row>
    <row r="63" spans="1:6" ht="6.6" customHeight="1">
      <c r="A63" s="23"/>
      <c r="B63" s="25"/>
      <c r="C63" s="25"/>
      <c r="D63" s="25"/>
      <c r="E63" s="25"/>
      <c r="F63" s="27"/>
    </row>
    <row r="64" spans="1:6">
      <c r="B64" s="19"/>
      <c r="E64" s="1"/>
    </row>
    <row r="65" spans="5:6">
      <c r="E65" s="34"/>
      <c r="F65" s="47"/>
    </row>
    <row r="66" spans="5:6">
      <c r="E66" s="34"/>
    </row>
    <row r="67" spans="5:6">
      <c r="E67" s="34"/>
    </row>
  </sheetData>
  <mergeCells count="7">
    <mergeCell ref="A38:A47"/>
    <mergeCell ref="C5:D5"/>
    <mergeCell ref="A1:E1"/>
    <mergeCell ref="C3:D3"/>
    <mergeCell ref="A20:A26"/>
    <mergeCell ref="D36:E36"/>
    <mergeCell ref="C37:D37"/>
  </mergeCells>
  <printOptions horizontalCentered="1"/>
  <pageMargins left="0.7" right="0.6" top="1" bottom="0.75" header="0.3" footer="0.3"/>
  <pageSetup scale="6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5AA6D209-1108-4D19-A2FF-3DBC87F8772D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2026 Standby capacity rate</vt:lpstr>
      <vt:lpstr>'2026 Standby capacity rate'!Print_Area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2026-01-27T17:45:50Z</dcterms:created>
  <dcterms:modified xsi:type="dcterms:W3CDTF">2026-01-27T17:45:55Z</dcterms:modified>
</cp:coreProperties>
</file>